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Смета № 1" sheetId="2" r:id="rId1"/>
  </sheets>
  <definedNames>
    <definedName name="_xlnm.Print_Area" localSheetId="0">'Смета № 1'!$A$1:$G$53</definedName>
  </definedNames>
  <calcPr calcId="152511" fullPrecision="0"/>
</workbook>
</file>

<file path=xl/calcChain.xml><?xml version="1.0" encoding="utf-8"?>
<calcChain xmlns="http://schemas.openxmlformats.org/spreadsheetml/2006/main">
  <c r="D37" i="2" l="1"/>
  <c r="D36" i="2"/>
  <c r="G13" i="2" l="1"/>
  <c r="G19" i="2" l="1"/>
  <c r="F13" i="2"/>
  <c r="F19" i="2" l="1"/>
  <c r="G25" i="2"/>
  <c r="F25" i="2"/>
  <c r="F35" i="2" l="1"/>
  <c r="G35" i="2"/>
  <c r="G31" i="2" l="1"/>
  <c r="F31" i="2" l="1"/>
  <c r="D41" i="2" l="1"/>
  <c r="F40" i="2" l="1"/>
  <c r="G40" i="2"/>
  <c r="D46" i="2" l="1"/>
  <c r="F45" i="2" s="1"/>
  <c r="G45" i="2" l="1"/>
  <c r="G50" i="2" s="1"/>
  <c r="G51" i="2" s="1"/>
</calcChain>
</file>

<file path=xl/sharedStrings.xml><?xml version="1.0" encoding="utf-8"?>
<sst xmlns="http://schemas.openxmlformats.org/spreadsheetml/2006/main" count="71" uniqueCount="52">
  <si>
    <t xml:space="preserve">(наименование объекта капитального строительства)
</t>
  </si>
  <si>
    <t>№ п.п.</t>
  </si>
  <si>
    <t>Обоснование</t>
  </si>
  <si>
    <t>Расчет стоимости</t>
  </si>
  <si>
    <t>БЦ =</t>
  </si>
  <si>
    <t>руб.</t>
  </si>
  <si>
    <t>V =</t>
  </si>
  <si>
    <t>К =</t>
  </si>
  <si>
    <t>м</t>
  </si>
  <si>
    <t>С =</t>
  </si>
  <si>
    <t>условный</t>
  </si>
  <si>
    <t xml:space="preserve">Справочник базовых цен «Инженерно-геологические и инженерно-экологические изыскания для строительства. 1999 г.»
Таблица 18, п.1
</t>
  </si>
  <si>
    <t>Гидрогеологические наблюдения при бурении скважины диаметром до 160 мм, глубиной св. 25 до 50 м</t>
  </si>
  <si>
    <t>испытаний</t>
  </si>
  <si>
    <t xml:space="preserve">Справочник базовых цен «Инженерно-геологические и инженерно-экологические изыскания для строительства. 1999 г.»
Таблица 4, пункт 5
</t>
  </si>
  <si>
    <t>Справочник базовых цен «Инженерно-геологические и инженерно-экологические изыскания для строительства. 1999 г.»
Общие указания, пункт 13</t>
  </si>
  <si>
    <t>Справочник базовых цен «Инженерно-геологические и инженерно-экологические изыскания для строительства. 1999 г.»
Таблица 5, пункт 6</t>
  </si>
  <si>
    <t>сумма поз. 1-5 сметы, руб.</t>
  </si>
  <si>
    <t>Смета № 1</t>
  </si>
  <si>
    <t>на полевые работы по инженерно-геологическим изысканиям</t>
  </si>
  <si>
    <t>Проходка инженерно-геологических выработок установкой вращательного бурения колонковым способом диаметром до 89 мм с применением снарядов со съемными керноприемниками ССК с планово-высотной привязкой выработок</t>
  </si>
  <si>
    <t>Примечание 2 к таблице 45, свыше 20 м</t>
  </si>
  <si>
    <t>Расходы по внутреннему транспорту свыше 20 до 25 км при базовой стоимости полевых изыскательских работ свыше 50 тыс. руб.</t>
  </si>
  <si>
    <t>пункт 5 таблицы 5</t>
  </si>
  <si>
    <t>Р =</t>
  </si>
  <si>
    <t>I. Полевые работы</t>
  </si>
  <si>
    <t>Итого по разделу I:</t>
  </si>
  <si>
    <t>Итого по смете:</t>
  </si>
  <si>
    <t>Сметная стоимость 
в уровне цен, сложившемся 
на день составления сметной документации, рублей</t>
  </si>
  <si>
    <t>Наименование работ или затрат</t>
  </si>
  <si>
    <t>Справочник базовых цен «Инженерно-геологические и инженерно-экологические изыскания для строительства. 1999 г.»
Таблица 45, п. 5, примечание 2</t>
  </si>
  <si>
    <t>*) Приложение № 4 к письму Минстроя России от 29.07.2024 № 43022-ИФ/09 </t>
  </si>
  <si>
    <t>точка</t>
  </si>
  <si>
    <t>Плановая и высотная привязка (точек статического зондирования) при расстоянии
между точками до 350 м. Категория сложности II.</t>
  </si>
  <si>
    <t>сумма поз. 1-6 сметы, руб.</t>
  </si>
  <si>
    <t>таблица 4, пункт 5, гр. "св.50"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</si>
  <si>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</si>
  <si>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Составлен в уровне цен по состоянию на 3 квартал 2024 г.</t>
  </si>
  <si>
    <t>Статическое зондирование грунтов непрерывным вдавливанием зонда со скоростью не свыше 1 м/мин, глубиной свыше 20 м</t>
  </si>
  <si>
    <r>
      <t>И</t>
    </r>
    <r>
      <rPr>
        <vertAlign val="subscript"/>
        <sz val="12"/>
        <rFont val="Times New Roman"/>
        <family val="1"/>
        <charset val="204"/>
      </rPr>
      <t>пер</t>
    </r>
    <r>
      <rPr>
        <sz val="12"/>
        <rFont val="Times New Roman"/>
        <family val="1"/>
        <charset val="204"/>
      </rPr>
      <t xml:space="preserve"> =</t>
    </r>
  </si>
  <si>
    <t xml:space="preserve">Смета № 2 на полевые работы, составляемая в соответствии с калькуляцией затрат </t>
  </si>
  <si>
    <t>руб.,  в уровне цен по состоянию на 01.01.2024</t>
  </si>
  <si>
    <t>сумма поз. 1-3 сметы в уровне цен по состоянию на 3 кв. 2024 г. для определения затрат на внутренний транспорт (позицией 4 Сметы № 1 затраты на внуренний транспорт учтены), рублей</t>
  </si>
  <si>
    <t>пункт 13 Общих указаний</t>
  </si>
  <si>
    <t>сумма поз. 1-4 сметы, приведенная к уровню цен по состоянию на 01.01.1991 для определения базовой стоимости работ при применении табл. 4, руб.</t>
  </si>
  <si>
    <t>Расходы по внешнему транспорту при растоянии до участка производства полевых работ свыше 1000 до 2000 км, продолжительностью производства полевых работ 6 месяцев</t>
  </si>
  <si>
    <t xml:space="preserve">Расходы по организации и ликвидации работ на объекте </t>
  </si>
  <si>
    <t>Пример определения стоимости полевых работ на инженерно-геологические изыскания</t>
  </si>
  <si>
    <t>индекс изменения сметной стоимости изыскательских работ на 3 кв. 2024 г. к уровню цен по состоянию на 01.01.1991
*) Письмо Минстроя России</t>
  </si>
  <si>
    <t>индекс изменения сметной стоимости изыскательских работ на 3 кв. 2024 г. к уровню цен по состоянию на 01.01.2024
*) Письмо Минстроя России</t>
  </si>
  <si>
    <t>примечание 1 к табл. 93,  с учетом стоимости предварительной разбивки</t>
  </si>
  <si>
    <t xml:space="preserve">Справочник базовых цен «Инженерно-геологические и инженерно-экологические изыскания для строительства. 1999 г.»
Таблица 93, п.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</si>
</sst>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.000\ _₽_-;\-* #,##0.000\ _₽_-;_-* &quot;-&quot;??\ _₽_-;_-@_-"/>
    <numFmt numFmtId="167" formatCode="_-* #,##0.000\ _₽_-;\-* #,##0.000\ _₽_-;_-* &quot;-&quot;???\ _₽_-;_-@_-"/>
    <numFmt numFmtId="168" formatCode="_-* #,##0.0000\ _₽_-;\-* #,##0.0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top" wrapText="1"/>
    </xf>
    <xf numFmtId="3" fontId="3" fillId="0" borderId="8" xfId="2" applyNumberFormat="1" applyFont="1" applyFill="1" applyBorder="1" applyAlignment="1">
      <alignment horizontal="center" vertical="center" wrapText="1"/>
    </xf>
    <xf numFmtId="164" fontId="3" fillId="0" borderId="6" xfId="2" applyNumberFormat="1" applyFont="1" applyBorder="1" applyAlignment="1">
      <alignment vertical="center"/>
    </xf>
    <xf numFmtId="0" fontId="3" fillId="0" borderId="0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right" vertical="center"/>
    </xf>
    <xf numFmtId="0" fontId="3" fillId="0" borderId="11" xfId="2" applyFont="1" applyFill="1" applyBorder="1" applyAlignment="1">
      <alignment horizontal="left" vertical="center" wrapText="1"/>
    </xf>
    <xf numFmtId="43" fontId="3" fillId="0" borderId="0" xfId="2" applyNumberFormat="1" applyFont="1" applyFill="1" applyBorder="1"/>
    <xf numFmtId="164" fontId="3" fillId="0" borderId="9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2" applyFont="1" applyFill="1" applyBorder="1"/>
    <xf numFmtId="164" fontId="3" fillId="0" borderId="9" xfId="2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0" fontId="3" fillId="0" borderId="10" xfId="2" applyFont="1" applyBorder="1"/>
    <xf numFmtId="0" fontId="3" fillId="0" borderId="0" xfId="2" applyFont="1" applyBorder="1"/>
    <xf numFmtId="0" fontId="3" fillId="0" borderId="11" xfId="2" applyFont="1" applyBorder="1"/>
    <xf numFmtId="3" fontId="3" fillId="0" borderId="0" xfId="0" applyNumberFormat="1" applyFont="1" applyAlignment="1">
      <alignment horizontal="right" vertical="center"/>
    </xf>
    <xf numFmtId="0" fontId="3" fillId="0" borderId="12" xfId="2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2" applyFont="1" applyFill="1" applyBorder="1"/>
    <xf numFmtId="164" fontId="3" fillId="0" borderId="12" xfId="2" applyNumberFormat="1" applyFont="1" applyFill="1" applyBorder="1" applyAlignment="1">
      <alignment horizontal="center" vertical="center" wrapText="1"/>
    </xf>
    <xf numFmtId="167" fontId="3" fillId="0" borderId="0" xfId="0" applyNumberFormat="1" applyFont="1"/>
    <xf numFmtId="168" fontId="3" fillId="0" borderId="0" xfId="1" applyNumberFormat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164" fontId="2" fillId="0" borderId="1" xfId="0" applyNumberFormat="1" applyFont="1" applyBorder="1"/>
    <xf numFmtId="0" fontId="2" fillId="0" borderId="0" xfId="0" applyFont="1"/>
    <xf numFmtId="43" fontId="3" fillId="0" borderId="0" xfId="1" applyFont="1"/>
    <xf numFmtId="0" fontId="3" fillId="0" borderId="0" xfId="2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Border="1"/>
    <xf numFmtId="4" fontId="3" fillId="0" borderId="0" xfId="0" applyNumberFormat="1" applyFont="1" applyAlignment="1">
      <alignment vertical="center"/>
    </xf>
    <xf numFmtId="0" fontId="3" fillId="0" borderId="6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top" wrapText="1"/>
    </xf>
    <xf numFmtId="49" fontId="3" fillId="0" borderId="12" xfId="2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top" wrapText="1"/>
    </xf>
    <xf numFmtId="0" fontId="3" fillId="0" borderId="9" xfId="2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49" fontId="3" fillId="0" borderId="9" xfId="2" applyNumberFormat="1" applyFont="1" applyFill="1" applyBorder="1" applyAlignment="1">
      <alignment horizontal="center" vertical="top" wrapText="1"/>
    </xf>
    <xf numFmtId="49" fontId="3" fillId="0" borderId="12" xfId="2" applyNumberFormat="1" applyFont="1" applyFill="1" applyBorder="1" applyAlignment="1">
      <alignment horizontal="center" vertical="top" wrapText="1"/>
    </xf>
    <xf numFmtId="0" fontId="3" fillId="0" borderId="12" xfId="2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3" xfId="3"/>
    <cellStyle name="Обычный_Очистные 6000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L54"/>
  <sheetViews>
    <sheetView tabSelected="1" topLeftCell="A16" zoomScaleNormal="100" zoomScaleSheetLayoutView="110" workbookViewId="0">
      <selection activeCell="F17" sqref="F17"/>
    </sheetView>
  </sheetViews>
  <sheetFormatPr defaultRowHeight="15.75" x14ac:dyDescent="0.25"/>
  <cols>
    <col min="1" max="1" width="6.28515625" style="1" customWidth="1"/>
    <col min="2" max="2" width="32.5703125" style="1" customWidth="1"/>
    <col min="3" max="3" width="8.5703125" style="1" customWidth="1"/>
    <col min="4" max="4" width="15.28515625" style="1" customWidth="1"/>
    <col min="5" max="5" width="34" style="1" customWidth="1"/>
    <col min="6" max="6" width="26.140625" style="1" customWidth="1"/>
    <col min="7" max="7" width="21.140625" style="1" customWidth="1"/>
    <col min="8" max="8" width="16" style="1" bestFit="1" customWidth="1"/>
    <col min="9" max="9" width="16.5703125" style="1" bestFit="1" customWidth="1"/>
    <col min="10" max="16384" width="9.140625" style="1"/>
  </cols>
  <sheetData>
    <row r="2" spans="1:8" ht="15.75" customHeight="1" x14ac:dyDescent="0.25">
      <c r="A2" s="48" t="s">
        <v>47</v>
      </c>
      <c r="B2" s="49"/>
      <c r="C2" s="49"/>
      <c r="D2" s="49"/>
      <c r="E2" s="49"/>
      <c r="F2" s="49"/>
      <c r="G2" s="49"/>
    </row>
    <row r="3" spans="1:8" ht="15.75" customHeight="1" x14ac:dyDescent="0.25">
      <c r="A3" s="47"/>
      <c r="B3" s="47"/>
      <c r="C3" s="47"/>
      <c r="D3" s="47"/>
      <c r="E3" s="47"/>
      <c r="F3" s="47"/>
      <c r="G3" s="47"/>
    </row>
    <row r="4" spans="1:8" x14ac:dyDescent="0.25">
      <c r="A4" s="50" t="s">
        <v>18</v>
      </c>
      <c r="B4" s="50"/>
      <c r="C4" s="50"/>
      <c r="D4" s="50"/>
      <c r="E4" s="50"/>
      <c r="F4" s="50"/>
      <c r="G4" s="50"/>
    </row>
    <row r="5" spans="1:8" x14ac:dyDescent="0.25">
      <c r="A5" s="50" t="s">
        <v>19</v>
      </c>
      <c r="B5" s="50"/>
      <c r="C5" s="50"/>
      <c r="D5" s="50"/>
      <c r="E5" s="50"/>
      <c r="F5" s="50"/>
      <c r="G5" s="50"/>
    </row>
    <row r="6" spans="1:8" x14ac:dyDescent="0.25">
      <c r="A6" s="47"/>
      <c r="B6" s="47"/>
      <c r="C6" s="47"/>
      <c r="D6" s="47"/>
      <c r="E6" s="47"/>
      <c r="F6" s="47"/>
      <c r="G6" s="47"/>
    </row>
    <row r="7" spans="1:8" x14ac:dyDescent="0.25">
      <c r="A7" s="51" t="s">
        <v>10</v>
      </c>
      <c r="B7" s="50"/>
      <c r="C7" s="50"/>
      <c r="D7" s="50"/>
      <c r="E7" s="50"/>
      <c r="F7" s="50"/>
      <c r="G7" s="50"/>
    </row>
    <row r="8" spans="1:8" x14ac:dyDescent="0.25">
      <c r="A8" s="52" t="s">
        <v>0</v>
      </c>
      <c r="B8" s="52"/>
      <c r="C8" s="52"/>
      <c r="D8" s="52"/>
      <c r="E8" s="52"/>
      <c r="F8" s="52"/>
      <c r="G8" s="52"/>
    </row>
    <row r="9" spans="1:8" x14ac:dyDescent="0.25">
      <c r="A9" s="47"/>
      <c r="B9" s="47"/>
      <c r="C9" s="47"/>
      <c r="D9" s="47"/>
      <c r="E9" s="47"/>
      <c r="F9" s="47"/>
      <c r="G9" s="47"/>
    </row>
    <row r="10" spans="1:8" x14ac:dyDescent="0.25">
      <c r="A10" s="2" t="s">
        <v>37</v>
      </c>
      <c r="G10" s="3"/>
    </row>
    <row r="11" spans="1:8" ht="141.75" x14ac:dyDescent="0.25">
      <c r="A11" s="4" t="s">
        <v>1</v>
      </c>
      <c r="B11" s="4" t="s">
        <v>29</v>
      </c>
      <c r="C11" s="53" t="s">
        <v>2</v>
      </c>
      <c r="D11" s="54"/>
      <c r="E11" s="55"/>
      <c r="F11" s="44" t="s">
        <v>3</v>
      </c>
      <c r="G11" s="4" t="s">
        <v>28</v>
      </c>
    </row>
    <row r="12" spans="1:8" x14ac:dyDescent="0.25">
      <c r="A12" s="5"/>
      <c r="B12" s="53" t="s">
        <v>25</v>
      </c>
      <c r="C12" s="54"/>
      <c r="D12" s="54"/>
      <c r="E12" s="54"/>
      <c r="F12" s="54"/>
      <c r="G12" s="55"/>
    </row>
    <row r="13" spans="1:8" ht="63" x14ac:dyDescent="0.25">
      <c r="A13" s="56">
        <v>1</v>
      </c>
      <c r="B13" s="6" t="s">
        <v>12</v>
      </c>
      <c r="C13" s="58" t="s">
        <v>11</v>
      </c>
      <c r="D13" s="59"/>
      <c r="E13" s="60"/>
      <c r="F13" s="7" t="str">
        <f>CONCATENATE(D14," х ",D15," х ",D16," х ",D17)</f>
        <v>1,8 х 1440 х 1 х 69,54</v>
      </c>
      <c r="G13" s="8">
        <f>D14*D15*D16*D17</f>
        <v>180248</v>
      </c>
      <c r="H13" s="38"/>
    </row>
    <row r="14" spans="1:8" x14ac:dyDescent="0.25">
      <c r="A14" s="57"/>
      <c r="B14" s="9"/>
      <c r="C14" s="10" t="s">
        <v>4</v>
      </c>
      <c r="D14" s="40">
        <v>1.8</v>
      </c>
      <c r="E14" s="11" t="s">
        <v>5</v>
      </c>
      <c r="F14" s="12"/>
      <c r="G14" s="13"/>
      <c r="H14" s="38"/>
    </row>
    <row r="15" spans="1:8" x14ac:dyDescent="0.25">
      <c r="A15" s="57"/>
      <c r="B15" s="14"/>
      <c r="C15" s="10" t="s">
        <v>6</v>
      </c>
      <c r="D15" s="15">
        <v>1440</v>
      </c>
      <c r="E15" s="11" t="s">
        <v>8</v>
      </c>
      <c r="F15" s="16"/>
      <c r="G15" s="13"/>
      <c r="H15" s="38"/>
    </row>
    <row r="16" spans="1:8" x14ac:dyDescent="0.25">
      <c r="A16" s="57"/>
      <c r="B16" s="14"/>
      <c r="C16" s="10" t="s">
        <v>7</v>
      </c>
      <c r="D16" s="17">
        <v>1</v>
      </c>
      <c r="E16" s="11"/>
      <c r="F16" s="18"/>
      <c r="G16" s="19"/>
      <c r="H16" s="38"/>
    </row>
    <row r="17" spans="1:12" ht="78.75" x14ac:dyDescent="0.25">
      <c r="A17" s="57"/>
      <c r="B17" s="14"/>
      <c r="C17" s="10" t="s">
        <v>39</v>
      </c>
      <c r="D17" s="20">
        <v>69.540000000000006</v>
      </c>
      <c r="E17" s="11" t="s">
        <v>48</v>
      </c>
      <c r="F17" s="18"/>
      <c r="G17" s="19"/>
      <c r="H17" s="38"/>
      <c r="L17" s="1" t="s">
        <v>36</v>
      </c>
    </row>
    <row r="18" spans="1:12" x14ac:dyDescent="0.25">
      <c r="A18" s="63"/>
      <c r="B18" s="14"/>
      <c r="C18" s="21"/>
      <c r="D18" s="22"/>
      <c r="E18" s="23"/>
      <c r="F18" s="18"/>
      <c r="G18" s="19"/>
      <c r="H18" s="38"/>
    </row>
    <row r="19" spans="1:12" ht="81.75" customHeight="1" x14ac:dyDescent="0.25">
      <c r="A19" s="56">
        <v>2</v>
      </c>
      <c r="B19" s="6" t="s">
        <v>33</v>
      </c>
      <c r="C19" s="58" t="s">
        <v>51</v>
      </c>
      <c r="D19" s="59"/>
      <c r="E19" s="60"/>
      <c r="F19" s="7" t="str">
        <f>CONCATENATE(D20," х ",D21," х ",D22," х ",D23)</f>
        <v>18,4 х 12 х 1,5 х 69,54</v>
      </c>
      <c r="G19" s="8">
        <f>D20*D21*D22*D23</f>
        <v>23032</v>
      </c>
      <c r="H19" s="38"/>
    </row>
    <row r="20" spans="1:12" x14ac:dyDescent="0.25">
      <c r="A20" s="57"/>
      <c r="B20" s="9"/>
      <c r="C20" s="10" t="s">
        <v>4</v>
      </c>
      <c r="D20" s="40">
        <v>18.399999999999999</v>
      </c>
      <c r="E20" s="11" t="s">
        <v>5</v>
      </c>
      <c r="F20" s="12"/>
      <c r="G20" s="13"/>
    </row>
    <row r="21" spans="1:12" x14ac:dyDescent="0.25">
      <c r="A21" s="57"/>
      <c r="B21" s="14"/>
      <c r="C21" s="10" t="s">
        <v>6</v>
      </c>
      <c r="D21" s="15">
        <v>12</v>
      </c>
      <c r="E21" s="11" t="s">
        <v>32</v>
      </c>
      <c r="F21" s="16"/>
      <c r="G21" s="13"/>
    </row>
    <row r="22" spans="1:12" ht="47.25" x14ac:dyDescent="0.25">
      <c r="A22" s="57"/>
      <c r="B22" s="14"/>
      <c r="C22" s="10" t="s">
        <v>7</v>
      </c>
      <c r="D22" s="17">
        <v>1.5</v>
      </c>
      <c r="E22" s="11" t="s">
        <v>50</v>
      </c>
      <c r="F22" s="18"/>
      <c r="G22" s="19"/>
    </row>
    <row r="23" spans="1:12" ht="78.75" x14ac:dyDescent="0.25">
      <c r="A23" s="57"/>
      <c r="B23" s="14"/>
      <c r="C23" s="10" t="s">
        <v>39</v>
      </c>
      <c r="D23" s="31">
        <v>69.540000000000006</v>
      </c>
      <c r="E23" s="11" t="s">
        <v>48</v>
      </c>
      <c r="F23" s="18"/>
      <c r="G23" s="19"/>
    </row>
    <row r="24" spans="1:12" x14ac:dyDescent="0.25">
      <c r="A24" s="57"/>
      <c r="B24" s="14"/>
      <c r="C24" s="21"/>
      <c r="D24" s="22"/>
      <c r="E24" s="23"/>
      <c r="F24" s="18"/>
      <c r="G24" s="19"/>
    </row>
    <row r="25" spans="1:12" ht="81.75" customHeight="1" x14ac:dyDescent="0.25">
      <c r="A25" s="56">
        <v>3</v>
      </c>
      <c r="B25" s="6" t="s">
        <v>38</v>
      </c>
      <c r="C25" s="58" t="s">
        <v>30</v>
      </c>
      <c r="D25" s="59"/>
      <c r="E25" s="60"/>
      <c r="F25" s="7" t="str">
        <f>CONCATENATE(D26," х ",D27," х ",D28," х ",D29)</f>
        <v>216,8 х 12 х 1,35 х 69,54</v>
      </c>
      <c r="G25" s="8">
        <f>D26*D27*D29*D28</f>
        <v>244236</v>
      </c>
      <c r="H25" s="38"/>
    </row>
    <row r="26" spans="1:12" x14ac:dyDescent="0.25">
      <c r="A26" s="57"/>
      <c r="B26" s="9"/>
      <c r="C26" s="10" t="s">
        <v>4</v>
      </c>
      <c r="D26" s="40">
        <v>216.8</v>
      </c>
      <c r="E26" s="11" t="s">
        <v>5</v>
      </c>
      <c r="F26" s="12"/>
      <c r="G26" s="13"/>
    </row>
    <row r="27" spans="1:12" x14ac:dyDescent="0.25">
      <c r="A27" s="57"/>
      <c r="B27" s="14"/>
      <c r="C27" s="10" t="s">
        <v>6</v>
      </c>
      <c r="D27" s="15">
        <v>12</v>
      </c>
      <c r="E27" s="11" t="s">
        <v>13</v>
      </c>
      <c r="F27" s="16"/>
      <c r="G27" s="13"/>
    </row>
    <row r="28" spans="1:12" ht="31.5" x14ac:dyDescent="0.25">
      <c r="A28" s="57"/>
      <c r="B28" s="14"/>
      <c r="C28" s="10" t="s">
        <v>7</v>
      </c>
      <c r="D28" s="17">
        <v>1.35</v>
      </c>
      <c r="E28" s="11" t="s">
        <v>21</v>
      </c>
      <c r="F28" s="39"/>
      <c r="G28" s="13"/>
    </row>
    <row r="29" spans="1:12" ht="78.75" x14ac:dyDescent="0.25">
      <c r="A29" s="57"/>
      <c r="B29" s="14"/>
      <c r="C29" s="10" t="s">
        <v>39</v>
      </c>
      <c r="D29" s="31">
        <v>69.540000000000006</v>
      </c>
      <c r="E29" s="11" t="s">
        <v>48</v>
      </c>
      <c r="F29" s="18"/>
      <c r="G29" s="19"/>
    </row>
    <row r="30" spans="1:12" x14ac:dyDescent="0.25">
      <c r="A30" s="57"/>
      <c r="B30" s="14"/>
      <c r="C30" s="21"/>
      <c r="D30" s="22"/>
      <c r="E30" s="23"/>
      <c r="F30" s="18"/>
      <c r="G30" s="19"/>
    </row>
    <row r="31" spans="1:12" ht="141.75" x14ac:dyDescent="0.25">
      <c r="A31" s="56">
        <v>4</v>
      </c>
      <c r="B31" s="6" t="s">
        <v>20</v>
      </c>
      <c r="C31" s="58" t="s">
        <v>40</v>
      </c>
      <c r="D31" s="59"/>
      <c r="E31" s="60"/>
      <c r="F31" s="7" t="str">
        <f>CONCATENATE(D32," х ",D33)</f>
        <v>20095301 х 1,08</v>
      </c>
      <c r="G31" s="8">
        <f>D32*D33</f>
        <v>21702925</v>
      </c>
      <c r="H31" s="38"/>
    </row>
    <row r="32" spans="1:12" ht="31.5" x14ac:dyDescent="0.25">
      <c r="A32" s="57"/>
      <c r="B32" s="9"/>
      <c r="C32" s="10" t="s">
        <v>9</v>
      </c>
      <c r="D32" s="42">
        <v>20095301</v>
      </c>
      <c r="E32" s="11" t="s">
        <v>41</v>
      </c>
      <c r="F32" s="12"/>
      <c r="G32" s="13"/>
      <c r="H32" s="38"/>
    </row>
    <row r="33" spans="1:9" ht="78.75" x14ac:dyDescent="0.25">
      <c r="A33" s="57"/>
      <c r="B33" s="14"/>
      <c r="C33" s="10" t="s">
        <v>39</v>
      </c>
      <c r="D33" s="31">
        <v>1.08</v>
      </c>
      <c r="E33" s="11" t="s">
        <v>49</v>
      </c>
      <c r="F33" s="18"/>
      <c r="G33" s="19"/>
      <c r="H33" s="38"/>
      <c r="I33" s="38"/>
    </row>
    <row r="34" spans="1:9" x14ac:dyDescent="0.25">
      <c r="A34" s="57"/>
      <c r="B34" s="14"/>
      <c r="C34" s="21"/>
      <c r="D34" s="22"/>
      <c r="E34" s="23"/>
      <c r="F34" s="18"/>
      <c r="G34" s="19"/>
      <c r="H34" s="38"/>
    </row>
    <row r="35" spans="1:9" ht="84" customHeight="1" x14ac:dyDescent="0.25">
      <c r="A35" s="56">
        <v>5</v>
      </c>
      <c r="B35" s="6" t="s">
        <v>22</v>
      </c>
      <c r="C35" s="58" t="s">
        <v>14</v>
      </c>
      <c r="D35" s="59"/>
      <c r="E35" s="60"/>
      <c r="F35" s="7" t="str">
        <f>CONCATENATE(D37," х ",D38)</f>
        <v>447516 х 0,1375</v>
      </c>
      <c r="G35" s="8">
        <f>D37*D38</f>
        <v>61533</v>
      </c>
    </row>
    <row r="36" spans="1:9" ht="94.5" x14ac:dyDescent="0.25">
      <c r="A36" s="61"/>
      <c r="B36" s="9"/>
      <c r="C36" s="10" t="s">
        <v>9</v>
      </c>
      <c r="D36" s="24">
        <f>SUM(G13:G31)/D17</f>
        <v>318528</v>
      </c>
      <c r="E36" s="11" t="s">
        <v>44</v>
      </c>
      <c r="F36" s="12"/>
      <c r="G36" s="13"/>
      <c r="I36" s="29"/>
    </row>
    <row r="37" spans="1:9" ht="110.25" x14ac:dyDescent="0.25">
      <c r="A37" s="61"/>
      <c r="B37" s="9"/>
      <c r="C37" s="10" t="s">
        <v>9</v>
      </c>
      <c r="D37" s="24">
        <f>SUM(G13:G25)</f>
        <v>447516</v>
      </c>
      <c r="E37" s="11" t="s">
        <v>42</v>
      </c>
      <c r="F37" s="12"/>
      <c r="G37" s="13"/>
      <c r="I37" s="29"/>
    </row>
    <row r="38" spans="1:9" x14ac:dyDescent="0.25">
      <c r="A38" s="61"/>
      <c r="B38" s="14"/>
      <c r="C38" s="10" t="s">
        <v>24</v>
      </c>
      <c r="D38" s="30">
        <v>0.13750000000000001</v>
      </c>
      <c r="E38" s="11" t="s">
        <v>35</v>
      </c>
      <c r="F38" s="16"/>
      <c r="G38" s="13"/>
    </row>
    <row r="39" spans="1:9" x14ac:dyDescent="0.25">
      <c r="A39" s="62"/>
      <c r="B39" s="25"/>
      <c r="C39" s="26"/>
      <c r="D39" s="26"/>
      <c r="E39" s="26"/>
      <c r="F39" s="27"/>
      <c r="G39" s="28"/>
    </row>
    <row r="40" spans="1:9" ht="66" customHeight="1" x14ac:dyDescent="0.25">
      <c r="A40" s="43">
        <v>6</v>
      </c>
      <c r="B40" s="6" t="s">
        <v>46</v>
      </c>
      <c r="C40" s="58" t="s">
        <v>15</v>
      </c>
      <c r="D40" s="59"/>
      <c r="E40" s="60"/>
      <c r="F40" s="7" t="str">
        <f>CONCATENATE(D41," х ",D42,"")</f>
        <v>22211974 х 0,06</v>
      </c>
      <c r="G40" s="8">
        <f>D41*D42</f>
        <v>1332718</v>
      </c>
    </row>
    <row r="41" spans="1:9" x14ac:dyDescent="0.25">
      <c r="A41" s="45"/>
      <c r="B41" s="9"/>
      <c r="C41" s="10" t="s">
        <v>9</v>
      </c>
      <c r="D41" s="24">
        <f>SUM(G13:G39)</f>
        <v>22211974</v>
      </c>
      <c r="E41" s="11" t="s">
        <v>17</v>
      </c>
      <c r="F41" s="12"/>
      <c r="G41" s="13"/>
      <c r="H41" s="29"/>
      <c r="I41" s="29"/>
    </row>
    <row r="42" spans="1:9" x14ac:dyDescent="0.25">
      <c r="A42" s="45"/>
      <c r="B42" s="14"/>
      <c r="C42" s="10" t="s">
        <v>24</v>
      </c>
      <c r="D42" s="31">
        <v>0.06</v>
      </c>
      <c r="E42" s="11" t="s">
        <v>43</v>
      </c>
      <c r="F42" s="16"/>
      <c r="G42" s="13"/>
    </row>
    <row r="43" spans="1:9" x14ac:dyDescent="0.25">
      <c r="A43" s="45"/>
      <c r="B43" s="14"/>
      <c r="C43" s="10"/>
      <c r="D43" s="17"/>
      <c r="E43" s="11"/>
      <c r="F43" s="18"/>
      <c r="G43" s="19"/>
    </row>
    <row r="44" spans="1:9" x14ac:dyDescent="0.25">
      <c r="A44" s="46"/>
      <c r="B44" s="25"/>
      <c r="C44" s="26"/>
      <c r="D44" s="26"/>
      <c r="E44" s="26"/>
      <c r="F44" s="27"/>
      <c r="G44" s="28"/>
    </row>
    <row r="45" spans="1:9" ht="110.25" x14ac:dyDescent="0.25">
      <c r="A45" s="43">
        <v>7</v>
      </c>
      <c r="B45" s="6" t="s">
        <v>45</v>
      </c>
      <c r="C45" s="58" t="s">
        <v>16</v>
      </c>
      <c r="D45" s="59"/>
      <c r="E45" s="60"/>
      <c r="F45" s="7" t="str">
        <f>CONCATENATE(D46," х ",D47,"")</f>
        <v>23544692 х 0,13</v>
      </c>
      <c r="G45" s="8">
        <f>D46*D47</f>
        <v>3060810</v>
      </c>
    </row>
    <row r="46" spans="1:9" x14ac:dyDescent="0.25">
      <c r="A46" s="45"/>
      <c r="B46" s="9"/>
      <c r="C46" s="10" t="s">
        <v>9</v>
      </c>
      <c r="D46" s="24">
        <f>SUM(G13:G44)</f>
        <v>23544692</v>
      </c>
      <c r="E46" s="11" t="s">
        <v>34</v>
      </c>
      <c r="F46" s="12"/>
      <c r="G46" s="13"/>
      <c r="I46" s="29"/>
    </row>
    <row r="47" spans="1:9" x14ac:dyDescent="0.25">
      <c r="A47" s="45"/>
      <c r="B47" s="14"/>
      <c r="C47" s="10" t="s">
        <v>24</v>
      </c>
      <c r="D47" s="31">
        <v>0.13</v>
      </c>
      <c r="E47" s="11" t="s">
        <v>23</v>
      </c>
      <c r="F47" s="16"/>
      <c r="G47" s="13"/>
    </row>
    <row r="48" spans="1:9" x14ac:dyDescent="0.25">
      <c r="A48" s="45"/>
      <c r="B48" s="14"/>
      <c r="C48" s="10"/>
      <c r="D48" s="17"/>
      <c r="E48" s="11"/>
      <c r="F48" s="18"/>
      <c r="G48" s="19"/>
    </row>
    <row r="49" spans="1:8" x14ac:dyDescent="0.25">
      <c r="A49" s="46"/>
      <c r="B49" s="25"/>
      <c r="C49" s="26"/>
      <c r="D49" s="26"/>
      <c r="E49" s="26"/>
      <c r="F49" s="27"/>
      <c r="G49" s="28"/>
    </row>
    <row r="50" spans="1:8" s="37" customFormat="1" x14ac:dyDescent="0.25">
      <c r="A50" s="32"/>
      <c r="B50" s="32" t="s">
        <v>26</v>
      </c>
      <c r="C50" s="33"/>
      <c r="D50" s="34"/>
      <c r="E50" s="35"/>
      <c r="F50" s="32"/>
      <c r="G50" s="36">
        <f>SUM(G13:G49)</f>
        <v>26605502</v>
      </c>
    </row>
    <row r="51" spans="1:8" s="37" customFormat="1" x14ac:dyDescent="0.25">
      <c r="A51" s="32"/>
      <c r="B51" s="32" t="s">
        <v>27</v>
      </c>
      <c r="C51" s="33"/>
      <c r="D51" s="34"/>
      <c r="E51" s="35"/>
      <c r="F51" s="32"/>
      <c r="G51" s="36">
        <f>G50</f>
        <v>26605502</v>
      </c>
    </row>
    <row r="52" spans="1:8" x14ac:dyDescent="0.25">
      <c r="H52" s="41"/>
    </row>
    <row r="53" spans="1:8" x14ac:dyDescent="0.25">
      <c r="B53" s="1" t="s">
        <v>31</v>
      </c>
      <c r="F53" s="41"/>
      <c r="H53" s="41"/>
    </row>
    <row r="54" spans="1:8" x14ac:dyDescent="0.25">
      <c r="A54" s="41"/>
      <c r="B54" s="41"/>
      <c r="C54" s="41"/>
      <c r="D54" s="41"/>
      <c r="E54" s="41"/>
      <c r="F54" s="41"/>
      <c r="G54" s="41"/>
    </row>
  </sheetData>
  <mergeCells count="19">
    <mergeCell ref="C11:E11"/>
    <mergeCell ref="A25:A30"/>
    <mergeCell ref="C25:E25"/>
    <mergeCell ref="C40:E40"/>
    <mergeCell ref="C45:E45"/>
    <mergeCell ref="B12:G12"/>
    <mergeCell ref="A35:A39"/>
    <mergeCell ref="C35:E35"/>
    <mergeCell ref="A13:A18"/>
    <mergeCell ref="C13:E13"/>
    <mergeCell ref="A31:A34"/>
    <mergeCell ref="C31:E31"/>
    <mergeCell ref="A19:A24"/>
    <mergeCell ref="C19:E19"/>
    <mergeCell ref="A2:G2"/>
    <mergeCell ref="A4:G4"/>
    <mergeCell ref="A5:G5"/>
    <mergeCell ref="A7:G7"/>
    <mergeCell ref="A8:G8"/>
  </mergeCells>
  <pageMargins left="0.7" right="0.7" top="0.75" bottom="0.75" header="0.3" footer="0.3"/>
  <pageSetup paperSize="9" scale="63" orientation="portrait" verticalDpi="0" r:id="rId1"/>
  <colBreaks count="1" manualBreakCount="1">
    <brk id="7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№ 1</vt:lpstr>
      <vt:lpstr>'Смета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2024-09-05T12:04:33Z</dcterms:modified>
</cp:coreProperties>
</file>